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2" sheetId="2" r:id="rId2"/>
    <sheet name="Лист3" sheetId="3" r:id="rId3"/>
  </sheets>
  <definedNames>
    <definedName name="_xlnm.Print_Titles" localSheetId="0">'додаток 1'!$4:$6</definedName>
    <definedName name="_xlnm.Print_Area" localSheetId="0">'додаток 1'!$A$1:$L$23</definedName>
  </definedNames>
  <calcPr calcId="144525" iterateDelta="1E-4"/>
</workbook>
</file>

<file path=xl/calcChain.xml><?xml version="1.0" encoding="utf-8"?>
<calcChain xmlns="http://schemas.openxmlformats.org/spreadsheetml/2006/main">
  <c r="G13" i="1" l="1"/>
  <c r="L13" i="1" l="1"/>
  <c r="K13" i="1"/>
  <c r="H9" i="1" l="1"/>
  <c r="H10" i="1"/>
  <c r="H11" i="1"/>
  <c r="F7" i="1"/>
  <c r="H13" i="1" l="1"/>
  <c r="F8" i="1"/>
  <c r="F9" i="1"/>
  <c r="F10" i="1"/>
  <c r="F11" i="1"/>
  <c r="D7" i="1"/>
  <c r="E13" i="1"/>
  <c r="D8" i="1"/>
  <c r="D9" i="1"/>
  <c r="D10" i="1"/>
  <c r="D11" i="1"/>
  <c r="C13" i="1"/>
  <c r="C31" i="1" s="1"/>
  <c r="D13" i="1" l="1"/>
  <c r="F13" i="1"/>
</calcChain>
</file>

<file path=xl/sharedStrings.xml><?xml version="1.0" encoding="utf-8"?>
<sst xmlns="http://schemas.openxmlformats.org/spreadsheetml/2006/main" count="25" uniqueCount="18">
  <si>
    <t>Кількість уп.</t>
  </si>
  <si>
    <t>Кількість шт.</t>
  </si>
  <si>
    <t>Всього</t>
  </si>
  <si>
    <t>Екслрес-тест для визначення антигена коронавірусу SARS-CoV-2 (Швидкий тест Pandio COVID-19 антиген)</t>
  </si>
  <si>
    <t>Екслрес-тест для визначення антигена коронавірусу SARS-CoV-2 (Standard Q COVID-19 Ag Test) (термін придатності до 11.11.2022)</t>
  </si>
  <si>
    <t>Екслрес-тест для визначення антигена коронавірусу SARS-CoV-2 (Швидкий тест Pandio COVID-19 антиген)                                               (термін придатності до 13.11.2021)</t>
  </si>
  <si>
    <t>Кількість населення які уклали декларації</t>
  </si>
  <si>
    <t>%</t>
  </si>
  <si>
    <t xml:space="preserve">В.о.директора департаменту </t>
  </si>
  <si>
    <t>Вікторія КУЛИК</t>
  </si>
  <si>
    <t>ПАТ  "Інтерпайп Нижньодніпровський трубопрокатний завод"</t>
  </si>
  <si>
    <t>ТОВ НВП "Медицинські системи і технології"</t>
  </si>
  <si>
    <t>ТОВ "Екодніпро"</t>
  </si>
  <si>
    <t>ТОВ "Педіатр 24"</t>
  </si>
  <si>
    <t>ТОВ "Оксфорд медикал Дніпро"</t>
  </si>
  <si>
    <t xml:space="preserve">Розподіл медичних виробів (експрес-тест для визначення антигена коронавірусу SARS-CoV-2) для запобігання занесенню і поширенню на території України гострої респіраторної хвороби, спричиненої короновірусом Covid-19, закуплених за кошти державного бюджету України на 2020 рік від Комунальне підприємство "Дніпропетровське обласне клінінчне лікувально-профілактичне об'єднання "Фтизіатрія" ДОР" </t>
  </si>
  <si>
    <t>ТОВ "ВАЛЕОЛАЙФ"</t>
  </si>
  <si>
    <t xml:space="preserve">Додаток до наказу                  
ДОЗ ОДА  №  94/0/197-21                                                      від  04.02.2021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</si>
</sst>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0" xfId="0" applyFont="1" applyFill="1"/>
    <xf numFmtId="3" fontId="0" fillId="0" borderId="0" xfId="0" applyNumberForma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3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/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60" zoomScaleNormal="100" workbookViewId="0">
      <selection activeCell="P3" sqref="P3"/>
    </sheetView>
  </sheetViews>
  <sheetFormatPr defaultRowHeight="15" x14ac:dyDescent="0.25"/>
  <cols>
    <col min="1" max="1" width="55.28515625" style="1" customWidth="1"/>
    <col min="2" max="2" width="31" style="1" hidden="1" customWidth="1"/>
    <col min="3" max="3" width="29.28515625" style="1" hidden="1" customWidth="1"/>
    <col min="4" max="4" width="23.5703125" style="1" hidden="1" customWidth="1"/>
    <col min="5" max="5" width="46.85546875" style="1" hidden="1" customWidth="1"/>
    <col min="6" max="6" width="21.140625" style="1" hidden="1" customWidth="1"/>
    <col min="7" max="7" width="16.85546875" style="1" customWidth="1"/>
    <col min="8" max="8" width="18.42578125" style="1" customWidth="1"/>
    <col min="9" max="9" width="18.28515625" style="1" hidden="1" customWidth="1"/>
    <col min="10" max="10" width="21.42578125" style="1" hidden="1" customWidth="1"/>
    <col min="11" max="11" width="20.28515625" style="1" customWidth="1"/>
    <col min="12" max="12" width="22.28515625" style="1" customWidth="1"/>
    <col min="13" max="16384" width="9.140625" style="1"/>
  </cols>
  <sheetData>
    <row r="1" spans="1:12" ht="91.5" customHeight="1" x14ac:dyDescent="0.3">
      <c r="H1" s="5"/>
      <c r="K1" s="33" t="s">
        <v>17</v>
      </c>
      <c r="L1" s="34"/>
    </row>
    <row r="2" spans="1:12" ht="18.75" customHeight="1" x14ac:dyDescent="0.25">
      <c r="A2" s="36" t="s">
        <v>15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96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38.25" customHeight="1" x14ac:dyDescent="0.25">
      <c r="A4" s="38"/>
      <c r="B4" s="40"/>
      <c r="C4" s="44"/>
      <c r="D4" s="44"/>
      <c r="E4" s="41"/>
      <c r="F4" s="35" t="s">
        <v>4</v>
      </c>
      <c r="G4" s="35"/>
      <c r="H4" s="35"/>
      <c r="I4" s="40" t="s">
        <v>3</v>
      </c>
      <c r="J4" s="41"/>
      <c r="K4" s="35" t="s">
        <v>5</v>
      </c>
      <c r="L4" s="35"/>
    </row>
    <row r="5" spans="1:12" ht="58.5" customHeight="1" x14ac:dyDescent="0.25">
      <c r="A5" s="38"/>
      <c r="B5" s="42"/>
      <c r="C5" s="37"/>
      <c r="D5" s="37"/>
      <c r="E5" s="43"/>
      <c r="F5" s="35"/>
      <c r="G5" s="35"/>
      <c r="H5" s="35"/>
      <c r="I5" s="42"/>
      <c r="J5" s="43"/>
      <c r="K5" s="35"/>
      <c r="L5" s="35"/>
    </row>
    <row r="6" spans="1:12" ht="75.75" customHeight="1" x14ac:dyDescent="0.25">
      <c r="A6" s="39"/>
      <c r="B6" s="8" t="s">
        <v>0</v>
      </c>
      <c r="C6" s="11" t="s">
        <v>6</v>
      </c>
      <c r="D6" s="11" t="s">
        <v>7</v>
      </c>
      <c r="E6" s="11"/>
      <c r="F6" s="11" t="s">
        <v>0</v>
      </c>
      <c r="G6" s="11" t="s">
        <v>0</v>
      </c>
      <c r="H6" s="11" t="s">
        <v>1</v>
      </c>
      <c r="I6" s="2" t="s">
        <v>0</v>
      </c>
      <c r="J6" s="2" t="s">
        <v>1</v>
      </c>
      <c r="K6" s="10" t="s">
        <v>0</v>
      </c>
      <c r="L6" s="10" t="s">
        <v>1</v>
      </c>
    </row>
    <row r="7" spans="1:12" ht="37.5" x14ac:dyDescent="0.3">
      <c r="A7" s="23" t="s">
        <v>10</v>
      </c>
      <c r="B7" s="9"/>
      <c r="C7" s="3">
        <v>722736</v>
      </c>
      <c r="D7" s="7">
        <f t="shared" ref="D7:D11" si="0">C7/2429633*100</f>
        <v>29.746714833063265</v>
      </c>
      <c r="E7" s="7">
        <v>28</v>
      </c>
      <c r="F7" s="3">
        <f t="shared" ref="F7:F11" si="1">159*E7/100</f>
        <v>44.52</v>
      </c>
      <c r="G7" s="3"/>
      <c r="H7" s="3"/>
      <c r="I7" s="3"/>
      <c r="J7" s="4"/>
      <c r="K7" s="19">
        <v>1</v>
      </c>
      <c r="L7" s="19">
        <v>800</v>
      </c>
    </row>
    <row r="8" spans="1:12" ht="37.5" x14ac:dyDescent="0.3">
      <c r="A8" s="23" t="s">
        <v>11</v>
      </c>
      <c r="B8" s="9"/>
      <c r="C8" s="3">
        <v>460589</v>
      </c>
      <c r="D8" s="7">
        <f t="shared" si="0"/>
        <v>18.957142910060902</v>
      </c>
      <c r="E8" s="7">
        <v>19</v>
      </c>
      <c r="F8" s="3">
        <f t="shared" si="1"/>
        <v>30.21</v>
      </c>
      <c r="G8" s="3"/>
      <c r="H8" s="3"/>
      <c r="I8" s="3"/>
      <c r="J8" s="4"/>
      <c r="K8" s="19">
        <v>1</v>
      </c>
      <c r="L8" s="19">
        <v>800</v>
      </c>
    </row>
    <row r="9" spans="1:12" ht="18.75" x14ac:dyDescent="0.25">
      <c r="A9" s="23" t="s">
        <v>14</v>
      </c>
      <c r="B9" s="9"/>
      <c r="C9" s="9">
        <v>94327</v>
      </c>
      <c r="D9" s="7">
        <f t="shared" si="0"/>
        <v>3.8823558949026458</v>
      </c>
      <c r="E9" s="7">
        <v>4</v>
      </c>
      <c r="F9" s="3">
        <f t="shared" si="1"/>
        <v>6.36</v>
      </c>
      <c r="G9" s="18">
        <v>1</v>
      </c>
      <c r="H9" s="18">
        <f t="shared" ref="H9:H11" si="2">G9*750</f>
        <v>750</v>
      </c>
      <c r="I9" s="2"/>
      <c r="J9" s="4"/>
      <c r="K9" s="17"/>
      <c r="L9" s="17"/>
    </row>
    <row r="10" spans="1:12" ht="18.75" x14ac:dyDescent="0.25">
      <c r="A10" s="23" t="s">
        <v>12</v>
      </c>
      <c r="B10" s="9"/>
      <c r="C10" s="9">
        <v>31114</v>
      </c>
      <c r="D10" s="7">
        <f t="shared" si="0"/>
        <v>1.28060493086816</v>
      </c>
      <c r="E10" s="7">
        <v>1</v>
      </c>
      <c r="F10" s="3">
        <f t="shared" si="1"/>
        <v>1.59</v>
      </c>
      <c r="G10" s="18">
        <v>1</v>
      </c>
      <c r="H10" s="18">
        <f t="shared" si="2"/>
        <v>750</v>
      </c>
      <c r="I10" s="2"/>
      <c r="J10" s="4"/>
      <c r="K10" s="17"/>
      <c r="L10" s="17"/>
    </row>
    <row r="11" spans="1:12" ht="18.75" x14ac:dyDescent="0.25">
      <c r="A11" s="23" t="s">
        <v>13</v>
      </c>
      <c r="B11" s="9"/>
      <c r="C11" s="9">
        <v>31186</v>
      </c>
      <c r="D11" s="7">
        <f t="shared" si="0"/>
        <v>1.2835683413914776</v>
      </c>
      <c r="E11" s="7">
        <v>1</v>
      </c>
      <c r="F11" s="3">
        <f t="shared" si="1"/>
        <v>1.59</v>
      </c>
      <c r="G11" s="18">
        <v>1</v>
      </c>
      <c r="H11" s="18">
        <f t="shared" si="2"/>
        <v>750</v>
      </c>
      <c r="I11" s="2"/>
      <c r="J11" s="4"/>
      <c r="K11" s="17"/>
      <c r="L11" s="17"/>
    </row>
    <row r="12" spans="1:12" ht="18.75" x14ac:dyDescent="0.25">
      <c r="A12" s="28" t="s">
        <v>16</v>
      </c>
      <c r="B12" s="29"/>
      <c r="C12" s="29"/>
      <c r="D12" s="30"/>
      <c r="E12" s="30"/>
      <c r="F12" s="31"/>
      <c r="G12" s="32">
        <v>1</v>
      </c>
      <c r="H12" s="32">
        <v>750</v>
      </c>
      <c r="I12" s="27"/>
      <c r="J12" s="4"/>
      <c r="K12" s="17"/>
      <c r="L12" s="17"/>
    </row>
    <row r="13" spans="1:12" ht="18.75" x14ac:dyDescent="0.3">
      <c r="A13" s="20" t="s">
        <v>2</v>
      </c>
      <c r="B13" s="21">
        <v>659</v>
      </c>
      <c r="C13" s="22">
        <f t="shared" ref="C13:H13" si="3">SUM(C7:C11)</f>
        <v>1339952</v>
      </c>
      <c r="D13" s="22">
        <f t="shared" si="3"/>
        <v>55.15038691028645</v>
      </c>
      <c r="E13" s="22">
        <f t="shared" si="3"/>
        <v>53</v>
      </c>
      <c r="F13" s="22">
        <f t="shared" si="3"/>
        <v>84.27000000000001</v>
      </c>
      <c r="G13" s="24">
        <f>SUM(G7:G12)</f>
        <v>4</v>
      </c>
      <c r="H13" s="24">
        <f t="shared" si="3"/>
        <v>2250</v>
      </c>
      <c r="I13" s="18"/>
      <c r="J13" s="25"/>
      <c r="K13" s="26">
        <f>SUM(K7:K11)</f>
        <v>2</v>
      </c>
      <c r="L13" s="26">
        <f>SUM(L7:L11)</f>
        <v>1600</v>
      </c>
    </row>
    <row r="14" spans="1:12" ht="18.75" x14ac:dyDescent="0.25">
      <c r="A14" s="14"/>
      <c r="B14" s="15"/>
      <c r="C14" s="16"/>
      <c r="D14" s="16"/>
      <c r="E14" s="16"/>
      <c r="F14" s="16"/>
      <c r="G14" s="16"/>
      <c r="H14" s="16"/>
      <c r="I14" s="12"/>
      <c r="J14" s="13"/>
    </row>
    <row r="15" spans="1:12" ht="18.75" x14ac:dyDescent="0.25">
      <c r="A15" s="14"/>
      <c r="B15" s="15"/>
      <c r="C15" s="16"/>
      <c r="D15" s="16"/>
      <c r="E15" s="16"/>
      <c r="F15" s="16"/>
      <c r="G15" s="16"/>
      <c r="H15" s="16"/>
      <c r="I15" s="12"/>
      <c r="J15" s="13"/>
    </row>
    <row r="16" spans="1:12" ht="18.75" x14ac:dyDescent="0.3">
      <c r="A16" s="5" t="s">
        <v>8</v>
      </c>
      <c r="B16" s="5"/>
      <c r="C16" s="5"/>
      <c r="D16" s="5"/>
      <c r="E16" s="5"/>
      <c r="F16" s="5" t="s">
        <v>9</v>
      </c>
      <c r="G16" s="5"/>
      <c r="H16" s="5" t="s">
        <v>9</v>
      </c>
    </row>
    <row r="31" spans="3:3" x14ac:dyDescent="0.25">
      <c r="C31" s="6">
        <f>C13-2429633</f>
        <v>-1089681</v>
      </c>
    </row>
  </sheetData>
  <mergeCells count="7">
    <mergeCell ref="K1:L1"/>
    <mergeCell ref="K4:L5"/>
    <mergeCell ref="A2:L3"/>
    <mergeCell ref="A4:A6"/>
    <mergeCell ref="I4:J5"/>
    <mergeCell ref="F4:H5"/>
    <mergeCell ref="B4:E5"/>
  </mergeCells>
  <pageMargins left="0.70866141732283472" right="0.70866141732283472" top="0.74803149606299213" bottom="0.74803149606299213" header="0.31496062992125984" footer="0.31496062992125984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додаток 1</vt:lpstr>
      <vt:lpstr>Лист2</vt:lpstr>
      <vt:lpstr>Лист3</vt:lpstr>
      <vt:lpstr>'додаток 1'!Заголовки_для_печати</vt:lpstr>
      <vt:lpstr>'додаток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2021-02-08T07:42:36Z</dcterms:modified>
</cp:coreProperties>
</file>